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2135"/>
  </bookViews>
  <sheets>
    <sheet name="Короткая Таблица" sheetId="1" r:id="rId1"/>
  </sheets>
  <externalReferences>
    <externalReference r:id="rId2"/>
    <externalReference r:id="rId3"/>
  </externalReferences>
  <definedNames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Titles" localSheetId="0">'Короткая Таблица'!$3:$7</definedName>
    <definedName name="_xlnm.Print_Area" localSheetId="0">'Короткая Таблица'!$A$1:$AA$22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<sst xmlns="http://schemas.openxmlformats.org/spreadsheetml/2006/main" count="57" uniqueCount="50">
  <si>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 xml:space="preserve">      </t>
  </si>
  <si>
    <t>Приложение № 1.3.4.</t>
  </si>
  <si>
    <t>№ п/п</t>
  </si>
  <si>
    <t>Наименование МО</t>
  </si>
  <si>
    <t>Фактические объемы, с учетом 62 кода за период январь-МАРТ 2025г.</t>
  </si>
  <si>
    <t xml:space="preserve">в том числе 62 код за период </t>
  </si>
  <si>
    <t>% исполнение
за период</t>
  </si>
  <si>
    <t xml:space="preserve">Отклонение </t>
  </si>
  <si>
    <t>Остаток до конца года
(в количестве месяцев)</t>
  </si>
  <si>
    <t xml:space="preserve">Среднемесячные объемы </t>
  </si>
  <si>
    <t>Обращения медицинских организаций</t>
  </si>
  <si>
    <t xml:space="preserve">Предложения  Комиссии </t>
  </si>
  <si>
    <t>Отклонение по 3 месяцам  
(факт за январь-МАРТ 2025г. - план на 3 мес. 2025г.)
("+" - перевыполнение, факт выше плана; 
"-" - не выполнение, факт ниже плана)
гр.8-гр.7</t>
  </si>
  <si>
    <t>в том числе</t>
  </si>
  <si>
    <t>Количество случаев госпитализации</t>
  </si>
  <si>
    <t>Сумма расходов, 
в рублях.</t>
  </si>
  <si>
    <t>"+" - перевыполнение плана</t>
  </si>
  <si>
    <t>"-" - невыполнение плана</t>
  </si>
  <si>
    <t xml:space="preserve">из них </t>
  </si>
  <si>
    <t>Сумма расходов, в рублях.</t>
  </si>
  <si>
    <t>Примечание</t>
  </si>
  <si>
    <t>Сумма расходов,
 в рублях.</t>
  </si>
  <si>
    <t>невыполнение по профилям "онкология" и "сердечно-сосудистая хирургия"</t>
  </si>
  <si>
    <t>по остальным профилям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</si>
  <si>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</si>
  <si>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</si>
  <si>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r>
      <rPr>
        <u/>
        <sz val="17"/>
        <rFont val="Times New Roman"/>
        <family val="1"/>
        <charset val="204"/>
      </rPr>
      <t>Ход-во исх.  от 27.03.2025 №678.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Увеличение объемов на 13 случаев, со снижением суммы расходов на -23 875,11 руб.
</t>
    </r>
    <r>
      <rPr>
        <sz val="17"/>
        <rFont val="Times New Roman"/>
        <family val="1"/>
        <charset val="204"/>
      </rPr>
      <t xml:space="preserve">18 группа  -2 случ., на сумму -2 701 870,18 руб.,
32 группа +3 случ., на сумму 355 534,77 руб., 
36 группа +2 случ., на сумму 454 298,42 руб., 
39 группа +2 случ., на сумму 446 807,00 руб., 
70 группа +8 случ., на сумму 1 421 354,88 руб., </t>
    </r>
  </si>
  <si>
    <t>Увеличить объемы на 13 случаев, со снижением суммы расходов на -23 875,11 руб.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</si>
  <si>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</si>
  <si>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</si>
  <si>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</si>
  <si>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</si>
  <si>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</si>
  <si>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</si>
  <si>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</si>
  <si>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r>
      <rPr>
        <u/>
        <sz val="17"/>
        <rFont val="Times New Roman"/>
        <family val="1"/>
        <charset val="204"/>
      </rPr>
      <t>Ход-во исх.  от 14.03.2025 №01-12/365.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Перераспределение объемов между группами ВМП:
</t>
    </r>
    <r>
      <rPr>
        <sz val="17"/>
        <rFont val="Times New Roman"/>
        <family val="1"/>
        <charset val="204"/>
      </rPr>
      <t xml:space="preserve">82 группа  +1 случ., на сумму 218 423,01 руб.,
83 группа -1 случ., на сумму -237 902,46 руб.,
</t>
    </r>
    <r>
      <rPr>
        <b/>
        <sz val="17"/>
        <rFont val="Times New Roman"/>
        <family val="1"/>
        <charset val="204"/>
      </rPr>
      <t>без изменения объемов, со снижением суммы расходов на -19 479,45руб.</t>
    </r>
  </si>
  <si>
    <r>
      <rPr>
        <b/>
        <sz val="17"/>
        <rFont val="Times New Roman"/>
        <family val="1"/>
        <charset val="204"/>
      </rPr>
      <t>Перераспределить объемы между группами ВМП,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>без изменения объемов, со снижением суммы расходов на -19 479,45руб.</t>
    </r>
  </si>
  <si>
    <t>ООО "Инмед"</t>
  </si>
  <si>
    <t>ООО "Клиника диагностики и лечения на Измайлова"</t>
  </si>
  <si>
    <t>ООО "КДЦ "МЕДИКЛИНИК"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</si>
  <si>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</si>
  <si>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</si>
  <si>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</si>
  <si>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Анализ исполнения распределенных решением Комиссии объемов и стоимости высокотехнологичной медицинской помощи за январь-МАРТ 2025 года </t>
  </si>
  <si>
    <r>
      <rPr>
        <b/>
        <u/>
        <sz val="20"/>
        <rFont val="Times New Roman"/>
        <family val="1"/>
        <charset val="204"/>
      </rPr>
      <t>Протокол №4</t>
    </r>
    <r>
      <rPr>
        <b/>
        <sz val="20"/>
        <rFont val="Times New Roman"/>
        <family val="1"/>
        <charset val="204"/>
      </rPr>
      <t xml:space="preserve">
от 14.02.2025г. 
</t>
    </r>
    <r>
      <rPr>
        <sz val="18"/>
        <rFont val="Times New Roman"/>
        <family val="1"/>
        <charset val="204"/>
      </rPr>
      <t>(Пост. №1106-пП от 28.12.2024г., 
в ред. №85-пП от 30.01.2025г.)</t>
    </r>
  </si>
  <si>
    <r>
      <rPr>
        <b/>
        <u/>
        <sz val="20"/>
        <rFont val="Times New Roman"/>
        <family val="1"/>
        <charset val="204"/>
      </rPr>
      <t>Протокол №5</t>
    </r>
    <r>
      <rPr>
        <b/>
        <sz val="20"/>
        <rFont val="Times New Roman"/>
        <family val="1"/>
        <charset val="204"/>
      </rPr>
      <t xml:space="preserve">
от 14.03.2025г. 
</t>
    </r>
    <r>
      <rPr>
        <sz val="18"/>
        <rFont val="Times New Roman"/>
        <family val="1"/>
        <charset val="204"/>
      </rPr>
      <t>(Пост. №1106-пП от 28.12.2024г., 
в ред. №85-пП от 30.01.2025г.)</t>
    </r>
  </si>
  <si>
    <r>
      <rPr>
        <b/>
        <i/>
        <sz val="20"/>
        <rFont val="Times New Roman"/>
        <family val="1"/>
        <charset val="204"/>
      </rPr>
      <t xml:space="preserve">Справочно:  
</t>
    </r>
    <r>
      <rPr>
        <b/>
        <sz val="20"/>
        <rFont val="Times New Roman"/>
        <family val="1"/>
        <charset val="204"/>
      </rPr>
      <t xml:space="preserve">изменения 
по Протоколу №5 от 14.03.2024г. </t>
    </r>
  </si>
  <si>
    <r>
      <rPr>
        <b/>
        <i/>
        <sz val="20"/>
        <rFont val="Times New Roman"/>
        <family val="1"/>
        <charset val="204"/>
      </rPr>
      <t>Справочно:</t>
    </r>
    <r>
      <rPr>
        <sz val="20"/>
        <rFont val="Times New Roman"/>
        <family val="1"/>
        <charset val="204"/>
      </rPr>
      <t xml:space="preserve">
Распределено на 1 полуг. 2021г.
(Протокол №11 от 10.06.2021)</t>
    </r>
  </si>
  <si>
    <r>
      <rPr>
        <b/>
        <sz val="22"/>
        <rFont val="Times New Roman"/>
        <family val="1"/>
        <charset val="204"/>
      </rPr>
      <t>Распределенные объемы</t>
    </r>
    <r>
      <rPr>
        <sz val="22"/>
        <rFont val="Times New Roman"/>
        <family val="1"/>
        <charset val="204"/>
      </rPr>
      <t xml:space="preserve"> на 2025  в расчете 
на январь-МАРТ 2025г.</t>
    </r>
  </si>
  <si>
    <r>
      <t xml:space="preserve">Остаток до конца года (случаи)
</t>
    </r>
    <r>
      <rPr>
        <sz val="20"/>
        <rFont val="Times New Roman"/>
        <family val="1"/>
        <charset val="204"/>
      </rPr>
      <t>гр.3-гр.8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</si>
</sst>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_р_._-;\-* #,##0.0_р_._-;_-* &quot;-&quot;_р_._-;_-@_-"/>
    <numFmt numFmtId="169" formatCode="#,##0_ ;\-#,##0\ "/>
  </numFmts>
  <fonts count="2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3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2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DFE9C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7" fillId="0" borderId="0"/>
    <xf numFmtId="0" fontId="11" fillId="0" borderId="0"/>
    <xf numFmtId="0" fontId="1" fillId="0" borderId="0"/>
    <xf numFmtId="0" fontId="13" fillId="0" borderId="0"/>
  </cellStyleXfs>
  <cellXfs count="117">
    <xf numFmtId="0" fontId="0" fillId="0" borderId="0" xfId="0"/>
    <xf numFmtId="0" fontId="2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5" fillId="5" borderId="1" xfId="2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5" fillId="3" borderId="3" xfId="0" applyFont="1" applyFill="1" applyBorder="1" applyAlignment="1" applyProtection="1">
      <alignment horizontal="center" vertical="center" wrapText="1"/>
    </xf>
    <xf numFmtId="164" fontId="8" fillId="2" borderId="3" xfId="3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 applyProtection="1">
      <alignment horizontal="center" vertical="center" wrapText="1"/>
    </xf>
    <xf numFmtId="3" fontId="5" fillId="5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0" fontId="5" fillId="6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8" borderId="3" xfId="0" applyNumberFormat="1" applyFont="1" applyFill="1" applyBorder="1" applyAlignment="1">
      <alignment horizontal="center" vertical="center"/>
    </xf>
    <xf numFmtId="164" fontId="5" fillId="7" borderId="3" xfId="0" applyNumberFormat="1" applyFont="1" applyFill="1" applyBorder="1" applyAlignment="1">
      <alignment horizontal="center" vertical="center"/>
    </xf>
    <xf numFmtId="167" fontId="5" fillId="7" borderId="3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/>
    <xf numFmtId="10" fontId="5" fillId="6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16" fillId="9" borderId="1" xfId="0" applyFont="1" applyFill="1" applyBorder="1" applyAlignment="1">
      <alignment horizontal="center"/>
    </xf>
    <xf numFmtId="0" fontId="8" fillId="9" borderId="1" xfId="0" applyFont="1" applyFill="1" applyBorder="1" applyAlignment="1" applyProtection="1">
      <alignment horizontal="center" vertical="center" wrapText="1"/>
    </xf>
    <xf numFmtId="164" fontId="8" fillId="9" borderId="1" xfId="0" applyNumberFormat="1" applyFont="1" applyFill="1" applyBorder="1" applyAlignment="1">
      <alignment horizontal="center" vertical="center"/>
    </xf>
    <xf numFmtId="165" fontId="8" fillId="9" borderId="1" xfId="0" applyNumberFormat="1" applyFont="1" applyFill="1" applyBorder="1" applyAlignment="1" applyProtection="1">
      <alignment horizontal="center" vertical="center" wrapText="1"/>
    </xf>
    <xf numFmtId="166" fontId="8" fillId="9" borderId="1" xfId="0" applyNumberFormat="1" applyFont="1" applyFill="1" applyBorder="1" applyAlignment="1" applyProtection="1">
      <alignment horizontal="center" vertical="center" wrapText="1"/>
    </xf>
    <xf numFmtId="165" fontId="8" fillId="9" borderId="1" xfId="1" applyFont="1" applyFill="1" applyBorder="1" applyAlignment="1" applyProtection="1">
      <alignment horizontal="center" vertical="center" wrapText="1"/>
    </xf>
    <xf numFmtId="169" fontId="8" fillId="9" borderId="1" xfId="0" applyNumberFormat="1" applyFont="1" applyFill="1" applyBorder="1" applyAlignment="1" applyProtection="1">
      <alignment horizontal="center" vertical="center" wrapText="1"/>
    </xf>
    <xf numFmtId="3" fontId="8" fillId="9" borderId="1" xfId="0" applyNumberFormat="1" applyFont="1" applyFill="1" applyBorder="1" applyAlignment="1" applyProtection="1">
      <alignment horizontal="center" vertical="center" wrapText="1"/>
    </xf>
    <xf numFmtId="10" fontId="8" fillId="9" borderId="1" xfId="0" applyNumberFormat="1" applyFont="1" applyFill="1" applyBorder="1" applyAlignment="1">
      <alignment horizontal="center" vertical="center"/>
    </xf>
    <xf numFmtId="167" fontId="5" fillId="9" borderId="3" xfId="0" applyNumberFormat="1" applyFont="1" applyFill="1" applyBorder="1" applyAlignment="1">
      <alignment horizontal="center" vertical="center"/>
    </xf>
    <xf numFmtId="3" fontId="8" fillId="9" borderId="1" xfId="0" applyNumberFormat="1" applyFont="1" applyFill="1" applyBorder="1" applyAlignment="1">
      <alignment horizontal="center" vertical="center"/>
    </xf>
    <xf numFmtId="4" fontId="8" fillId="9" borderId="1" xfId="0" applyNumberFormat="1" applyFont="1" applyFill="1" applyBorder="1" applyAlignment="1">
      <alignment horizontal="right" vertical="center"/>
    </xf>
    <xf numFmtId="0" fontId="15" fillId="9" borderId="1" xfId="0" applyFont="1" applyFill="1" applyBorder="1"/>
    <xf numFmtId="0" fontId="17" fillId="9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Border="1"/>
    <xf numFmtId="3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9" borderId="1" xfId="0" applyFont="1" applyFill="1" applyBorder="1" applyAlignment="1">
      <alignment horizontal="center"/>
    </xf>
    <xf numFmtId="164" fontId="8" fillId="9" borderId="1" xfId="0" applyNumberFormat="1" applyFont="1" applyFill="1" applyBorder="1" applyAlignment="1" applyProtection="1">
      <alignment vertical="center" wrapText="1"/>
    </xf>
    <xf numFmtId="167" fontId="5" fillId="9" borderId="1" xfId="0" applyNumberFormat="1" applyFont="1" applyFill="1" applyBorder="1" applyAlignment="1">
      <alignment horizontal="center" vertical="center"/>
    </xf>
    <xf numFmtId="0" fontId="19" fillId="0" borderId="0" xfId="0" applyFont="1"/>
    <xf numFmtId="165" fontId="19" fillId="0" borderId="0" xfId="0" applyNumberFormat="1" applyFont="1"/>
    <xf numFmtId="164" fontId="19" fillId="0" borderId="0" xfId="0" applyNumberFormat="1" applyFont="1"/>
    <xf numFmtId="164" fontId="21" fillId="0" borderId="0" xfId="0" applyNumberFormat="1" applyFont="1"/>
    <xf numFmtId="0" fontId="22" fillId="0" borderId="0" xfId="0" applyFont="1" applyBorder="1" applyAlignment="1">
      <alignment horizontal="right"/>
    </xf>
    <xf numFmtId="0" fontId="2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5" fillId="6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 wrapText="1"/>
    </xf>
    <xf numFmtId="0" fontId="19" fillId="3" borderId="3" xfId="2" applyFont="1" applyFill="1" applyBorder="1" applyAlignment="1">
      <alignment horizontal="center" vertical="center" wrapText="1"/>
    </xf>
    <xf numFmtId="0" fontId="9" fillId="3" borderId="10" xfId="2" applyFont="1" applyFill="1" applyBorder="1" applyAlignment="1">
      <alignment horizontal="center" vertical="center" wrapText="1"/>
    </xf>
    <xf numFmtId="0" fontId="9" fillId="3" borderId="11" xfId="2" applyFont="1" applyFill="1" applyBorder="1" applyAlignment="1">
      <alignment horizontal="center" vertical="center" wrapText="1"/>
    </xf>
    <xf numFmtId="0" fontId="9" fillId="3" borderId="12" xfId="2" applyFont="1" applyFill="1" applyBorder="1" applyAlignment="1">
      <alignment horizontal="center" vertical="center" wrapText="1"/>
    </xf>
    <xf numFmtId="0" fontId="8" fillId="7" borderId="7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19" fillId="3" borderId="7" xfId="2" applyFont="1" applyFill="1" applyBorder="1" applyAlignment="1">
      <alignment horizontal="center" vertical="center" wrapText="1"/>
    </xf>
    <xf numFmtId="0" fontId="5" fillId="8" borderId="7" xfId="2" applyFont="1" applyFill="1" applyBorder="1" applyAlignment="1">
      <alignment horizontal="center" vertical="center" wrapText="1"/>
    </xf>
    <xf numFmtId="0" fontId="5" fillId="8" borderId="13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19" fillId="7" borderId="3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5" fillId="3" borderId="13" xfId="2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10" fillId="3" borderId="13" xfId="2" applyFont="1" applyFill="1" applyBorder="1" applyAlignment="1">
      <alignment horizontal="center" vertical="center" wrapText="1"/>
    </xf>
    <xf numFmtId="0" fontId="8" fillId="7" borderId="13" xfId="2" applyFont="1" applyFill="1" applyBorder="1" applyAlignment="1">
      <alignment horizontal="center" vertical="center" wrapText="1"/>
    </xf>
    <xf numFmtId="0" fontId="8" fillId="3" borderId="13" xfId="2" applyFont="1" applyFill="1" applyBorder="1" applyAlignment="1">
      <alignment horizontal="center" vertical="center" wrapText="1"/>
    </xf>
    <xf numFmtId="0" fontId="19" fillId="7" borderId="13" xfId="2" applyFont="1" applyFill="1" applyBorder="1" applyAlignment="1">
      <alignment horizontal="center" vertical="center" wrapText="1"/>
    </xf>
    <xf numFmtId="166" fontId="5" fillId="0" borderId="3" xfId="3" applyNumberFormat="1" applyFont="1" applyFill="1" applyBorder="1" applyAlignment="1">
      <alignment horizontal="center" vertical="center"/>
    </xf>
    <xf numFmtId="165" fontId="5" fillId="0" borderId="3" xfId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5" borderId="3" xfId="1" applyNumberFormat="1" applyFont="1" applyFill="1" applyBorder="1" applyAlignment="1">
      <alignment horizontal="center" vertical="center"/>
    </xf>
    <xf numFmtId="166" fontId="5" fillId="5" borderId="3" xfId="1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vertical="center" wrapText="1"/>
    </xf>
    <xf numFmtId="0" fontId="19" fillId="0" borderId="1" xfId="0" applyFont="1" applyBorder="1"/>
  </cellXfs>
  <cellStyles count="6">
    <cellStyle name="Normal_Sheet1" xfId="2"/>
    <cellStyle name="Обычный" xfId="0" builtinId="0"/>
    <cellStyle name="Обычный 12 2" xfId="4"/>
    <cellStyle name="Обычный 2" xfId="3"/>
    <cellStyle name="Обычный 2 2 8" xfId="5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5/&#1055;&#1088;&#1086;&#1090;&#1086;&#1082;&#1086;&#1083;%20&#8470;8%20&#1086;&#1090;%20__.04.2025/2025_&#1040;&#1053;&#1040;&#1051;&#1048;&#1047;_&#1089;&#1074;&#1086;&#1076;_&#1055;&#1088;.%20&#8470;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роткая Таблица"/>
      <sheetName val="ВМП_протоколы"/>
      <sheetName val="Короткая Таблица (2)"/>
      <sheetName val="С ФАКТОМ "/>
      <sheetName val="Таблица по объемам "/>
      <sheetName val="Таблица по объемам  (2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24"/>
  <sheetViews>
    <sheetView tabSelected="1" zoomScale="34" zoomScaleNormal="34" zoomScaleSheetLayoutView="40" workbookViewId="0">
      <pane xSplit="6" ySplit="8" topLeftCell="G18" activePane="bottomRight" state="frozen"/>
      <selection pane="topRight" activeCell="K1" sqref="K1"/>
      <selection pane="bottomLeft" activeCell="A9" sqref="A9"/>
      <selection pane="bottomRight" activeCell="P44" sqref="P44"/>
    </sheetView>
  </sheetViews>
  <sheetFormatPr defaultRowHeight="15.75" x14ac:dyDescent="0.25"/>
  <cols>
    <col min="1" max="1" width="7.140625" style="2" customWidth="1"/>
    <col min="2" max="2" width="39.85546875" style="2" customWidth="1"/>
    <col min="3" max="3" width="21.5703125" style="2" hidden="1" customWidth="1"/>
    <col min="4" max="4" width="37" style="2" hidden="1" customWidth="1"/>
    <col min="5" max="5" width="21" style="2" customWidth="1"/>
    <col min="6" max="6" width="36.140625" style="2" customWidth="1"/>
    <col min="7" max="7" width="18.28515625" style="2" customWidth="1"/>
    <col min="8" max="8" width="33" style="2" bestFit="1" customWidth="1"/>
    <col min="9" max="9" width="22.7109375" style="2" hidden="1" customWidth="1"/>
    <col min="10" max="11" width="26.42578125" style="2" customWidth="1"/>
    <col min="12" max="12" width="15.140625" style="2" hidden="1" customWidth="1"/>
    <col min="13" max="13" width="23.42578125" style="2" customWidth="1"/>
    <col min="14" max="14" width="29.7109375" style="2" customWidth="1"/>
    <col min="15" max="15" width="17.5703125" style="2" customWidth="1"/>
    <col min="16" max="16" width="20.140625" style="2" customWidth="1"/>
    <col min="17" max="17" width="20.42578125" style="2" customWidth="1"/>
    <col min="18" max="18" width="19.7109375" style="2" customWidth="1"/>
    <col min="19" max="19" width="22.42578125" style="2" customWidth="1"/>
    <col min="20" max="20" width="18.42578125" style="2" customWidth="1"/>
    <col min="21" max="21" width="18.7109375" style="2" customWidth="1"/>
    <col min="22" max="22" width="19.42578125" style="2" customWidth="1"/>
    <col min="23" max="23" width="28.42578125" style="2" customWidth="1"/>
    <col min="24" max="24" width="84.42578125" style="2" customWidth="1"/>
    <col min="25" max="25" width="18.42578125" style="2" customWidth="1"/>
    <col min="26" max="26" width="27.140625" style="2" customWidth="1"/>
    <col min="27" max="27" width="45.7109375" style="2" customWidth="1"/>
    <col min="28" max="16384" width="9.140625" style="2"/>
  </cols>
  <sheetData>
    <row r="1" spans="1:27" ht="30.7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67"/>
      <c r="L1" s="1"/>
      <c r="M1" s="1"/>
      <c r="N1" s="1"/>
      <c r="O1" s="1"/>
      <c r="P1" s="1"/>
      <c r="Q1" s="1"/>
      <c r="R1" s="1"/>
      <c r="S1" s="1"/>
      <c r="T1" s="1"/>
      <c r="U1" s="68">
        <v>3</v>
      </c>
      <c r="V1" s="3"/>
      <c r="W1" s="3"/>
      <c r="X1" s="4" t="s">
        <v>1</v>
      </c>
      <c r="Y1" s="5"/>
      <c r="Z1" s="5"/>
    </row>
    <row r="2" spans="1:27" ht="63.75" customHeight="1" x14ac:dyDescent="0.25">
      <c r="B2" s="6" t="s">
        <v>43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7" ht="60" customHeight="1" x14ac:dyDescent="0.25">
      <c r="A3" s="69" t="s">
        <v>2</v>
      </c>
      <c r="B3" s="70" t="s">
        <v>3</v>
      </c>
      <c r="C3" s="71" t="s">
        <v>44</v>
      </c>
      <c r="D3" s="72"/>
      <c r="E3" s="71" t="s">
        <v>45</v>
      </c>
      <c r="F3" s="72"/>
      <c r="G3" s="73" t="s">
        <v>46</v>
      </c>
      <c r="H3" s="74"/>
      <c r="I3" s="75" t="s">
        <v>47</v>
      </c>
      <c r="J3" s="76" t="s">
        <v>48</v>
      </c>
      <c r="K3" s="8" t="s">
        <v>4</v>
      </c>
      <c r="L3" s="77" t="s">
        <v>5</v>
      </c>
      <c r="M3" s="78" t="s">
        <v>6</v>
      </c>
      <c r="N3" s="79" t="s">
        <v>7</v>
      </c>
      <c r="O3" s="79"/>
      <c r="P3" s="79"/>
      <c r="Q3" s="79"/>
      <c r="R3" s="79"/>
      <c r="S3" s="80" t="s">
        <v>49</v>
      </c>
      <c r="T3" s="80" t="s">
        <v>8</v>
      </c>
      <c r="U3" s="81" t="s">
        <v>9</v>
      </c>
      <c r="V3" s="73" t="s">
        <v>10</v>
      </c>
      <c r="W3" s="82"/>
      <c r="X3" s="74"/>
      <c r="Y3" s="9" t="s">
        <v>11</v>
      </c>
      <c r="Z3" s="9"/>
      <c r="AA3" s="9"/>
    </row>
    <row r="4" spans="1:27" ht="46.5" customHeight="1" x14ac:dyDescent="0.25">
      <c r="A4" s="69"/>
      <c r="B4" s="83"/>
      <c r="C4" s="84"/>
      <c r="D4" s="85"/>
      <c r="E4" s="84"/>
      <c r="F4" s="85"/>
      <c r="G4" s="86"/>
      <c r="H4" s="87"/>
      <c r="I4" s="75"/>
      <c r="J4" s="76"/>
      <c r="K4" s="8"/>
      <c r="L4" s="77"/>
      <c r="M4" s="78"/>
      <c r="N4" s="88" t="s">
        <v>12</v>
      </c>
      <c r="O4" s="89" t="s">
        <v>13</v>
      </c>
      <c r="P4" s="90"/>
      <c r="Q4" s="90"/>
      <c r="R4" s="91"/>
      <c r="S4" s="92"/>
      <c r="T4" s="92"/>
      <c r="U4" s="93"/>
      <c r="V4" s="86"/>
      <c r="W4" s="94"/>
      <c r="X4" s="87"/>
      <c r="Y4" s="9"/>
      <c r="Z4" s="9"/>
      <c r="AA4" s="9"/>
    </row>
    <row r="5" spans="1:27" ht="44.25" customHeight="1" x14ac:dyDescent="0.25">
      <c r="A5" s="69"/>
      <c r="B5" s="83"/>
      <c r="C5" s="95" t="s">
        <v>14</v>
      </c>
      <c r="D5" s="95" t="s">
        <v>15</v>
      </c>
      <c r="E5" s="95" t="s">
        <v>14</v>
      </c>
      <c r="F5" s="95" t="s">
        <v>15</v>
      </c>
      <c r="G5" s="70" t="s">
        <v>14</v>
      </c>
      <c r="H5" s="81" t="s">
        <v>15</v>
      </c>
      <c r="I5" s="75"/>
      <c r="J5" s="76"/>
      <c r="K5" s="8"/>
      <c r="L5" s="77"/>
      <c r="M5" s="78"/>
      <c r="N5" s="96"/>
      <c r="O5" s="93" t="s">
        <v>16</v>
      </c>
      <c r="P5" s="97" t="s">
        <v>17</v>
      </c>
      <c r="Q5" s="98" t="s">
        <v>18</v>
      </c>
      <c r="R5" s="98"/>
      <c r="S5" s="92"/>
      <c r="T5" s="92"/>
      <c r="U5" s="93"/>
      <c r="V5" s="88" t="s">
        <v>14</v>
      </c>
      <c r="W5" s="88" t="s">
        <v>19</v>
      </c>
      <c r="X5" s="99" t="s">
        <v>20</v>
      </c>
      <c r="Y5" s="100" t="s">
        <v>14</v>
      </c>
      <c r="Z5" s="100" t="s">
        <v>21</v>
      </c>
      <c r="AA5" s="80" t="s">
        <v>20</v>
      </c>
    </row>
    <row r="6" spans="1:27" ht="210.75" customHeight="1" x14ac:dyDescent="0.25">
      <c r="A6" s="69"/>
      <c r="B6" s="101"/>
      <c r="C6" s="102"/>
      <c r="D6" s="102"/>
      <c r="E6" s="102"/>
      <c r="F6" s="102"/>
      <c r="G6" s="101"/>
      <c r="H6" s="103"/>
      <c r="I6" s="75"/>
      <c r="J6" s="76"/>
      <c r="K6" s="8"/>
      <c r="L6" s="75"/>
      <c r="M6" s="78"/>
      <c r="N6" s="104"/>
      <c r="O6" s="103"/>
      <c r="P6" s="98"/>
      <c r="Q6" s="105" t="s">
        <v>22</v>
      </c>
      <c r="R6" s="106" t="s">
        <v>23</v>
      </c>
      <c r="S6" s="107"/>
      <c r="T6" s="107"/>
      <c r="U6" s="103"/>
      <c r="V6" s="104"/>
      <c r="W6" s="104"/>
      <c r="X6" s="108"/>
      <c r="Y6" s="109"/>
      <c r="Z6" s="109"/>
      <c r="AA6" s="107"/>
    </row>
    <row r="7" spans="1:27" ht="20.25" x14ac:dyDescent="0.25">
      <c r="A7" s="10">
        <v>1</v>
      </c>
      <c r="B7" s="10">
        <v>2</v>
      </c>
      <c r="C7" s="10"/>
      <c r="D7" s="10"/>
      <c r="E7" s="10">
        <v>3</v>
      </c>
      <c r="F7" s="10">
        <v>4</v>
      </c>
      <c r="G7" s="10">
        <v>5</v>
      </c>
      <c r="H7" s="10">
        <v>6</v>
      </c>
      <c r="I7" s="10">
        <v>7</v>
      </c>
      <c r="J7" s="10">
        <v>7</v>
      </c>
      <c r="K7" s="10">
        <v>8</v>
      </c>
      <c r="L7" s="10">
        <v>10</v>
      </c>
      <c r="M7" s="10">
        <v>9</v>
      </c>
      <c r="N7" s="10">
        <v>10</v>
      </c>
      <c r="O7" s="10">
        <v>11</v>
      </c>
      <c r="P7" s="10">
        <v>12</v>
      </c>
      <c r="Q7" s="10">
        <v>13</v>
      </c>
      <c r="R7" s="10">
        <v>14</v>
      </c>
      <c r="S7" s="10">
        <v>15</v>
      </c>
      <c r="T7" s="10">
        <v>16</v>
      </c>
      <c r="U7" s="10">
        <v>17</v>
      </c>
      <c r="V7" s="10">
        <v>18</v>
      </c>
      <c r="W7" s="10">
        <v>19</v>
      </c>
      <c r="X7" s="10">
        <v>20</v>
      </c>
      <c r="Y7" s="10">
        <v>21</v>
      </c>
      <c r="Z7" s="10">
        <v>22</v>
      </c>
      <c r="AA7" s="10">
        <v>23</v>
      </c>
    </row>
    <row r="8" spans="1:27" ht="122.25" customHeight="1" x14ac:dyDescent="0.25">
      <c r="A8" s="11">
        <v>1</v>
      </c>
      <c r="B8" s="12" t="s">
        <v>24</v>
      </c>
      <c r="C8" s="13">
        <v>2174</v>
      </c>
      <c r="D8" s="14">
        <v>543368790.5</v>
      </c>
      <c r="E8" s="13">
        <v>2174</v>
      </c>
      <c r="F8" s="14">
        <v>543368790.5</v>
      </c>
      <c r="G8" s="110">
        <v>0</v>
      </c>
      <c r="H8" s="111">
        <v>0</v>
      </c>
      <c r="I8" s="112"/>
      <c r="J8" s="113">
        <v>544</v>
      </c>
      <c r="K8" s="15">
        <v>376</v>
      </c>
      <c r="L8" s="16"/>
      <c r="M8" s="17">
        <v>0.69120000000000004</v>
      </c>
      <c r="N8" s="18">
        <v>-168</v>
      </c>
      <c r="O8" s="18">
        <v>0</v>
      </c>
      <c r="P8" s="19">
        <v>-168</v>
      </c>
      <c r="Q8" s="18"/>
      <c r="R8" s="18">
        <v>-168</v>
      </c>
      <c r="S8" s="20">
        <v>1798</v>
      </c>
      <c r="T8" s="21">
        <v>14.4</v>
      </c>
      <c r="U8" s="18">
        <v>125</v>
      </c>
      <c r="V8" s="22"/>
      <c r="W8" s="23"/>
      <c r="X8" s="24"/>
      <c r="Y8" s="22"/>
      <c r="Z8" s="25"/>
      <c r="AA8" s="24"/>
    </row>
    <row r="9" spans="1:27" ht="192.75" customHeight="1" x14ac:dyDescent="0.4">
      <c r="A9" s="11">
        <v>2</v>
      </c>
      <c r="B9" s="26" t="s">
        <v>25</v>
      </c>
      <c r="C9" s="13">
        <v>102</v>
      </c>
      <c r="D9" s="14">
        <v>27595930.369999997</v>
      </c>
      <c r="E9" s="13">
        <v>102</v>
      </c>
      <c r="F9" s="14">
        <v>26498861.27</v>
      </c>
      <c r="G9" s="110">
        <v>0</v>
      </c>
      <c r="H9" s="111">
        <v>-1097069.0999999978</v>
      </c>
      <c r="I9" s="112"/>
      <c r="J9" s="113">
        <v>26</v>
      </c>
      <c r="K9" s="15">
        <v>26</v>
      </c>
      <c r="L9" s="27"/>
      <c r="M9" s="17">
        <v>1</v>
      </c>
      <c r="N9" s="18">
        <v>0</v>
      </c>
      <c r="O9" s="18">
        <v>0</v>
      </c>
      <c r="P9" s="19">
        <v>0</v>
      </c>
      <c r="Q9" s="18"/>
      <c r="R9" s="18">
        <v>0</v>
      </c>
      <c r="S9" s="20">
        <v>76</v>
      </c>
      <c r="T9" s="21">
        <v>8.4</v>
      </c>
      <c r="U9" s="18">
        <v>9</v>
      </c>
      <c r="V9" s="22">
        <v>13</v>
      </c>
      <c r="W9" s="25">
        <v>-23875.11</v>
      </c>
      <c r="X9" s="24" t="s">
        <v>26</v>
      </c>
      <c r="Y9" s="22">
        <v>13</v>
      </c>
      <c r="Z9" s="25">
        <v>-23875.11</v>
      </c>
      <c r="AA9" s="28" t="s">
        <v>27</v>
      </c>
    </row>
    <row r="10" spans="1:27" ht="117.75" customHeight="1" x14ac:dyDescent="0.25">
      <c r="A10" s="11">
        <v>3</v>
      </c>
      <c r="B10" s="12" t="s">
        <v>28</v>
      </c>
      <c r="C10" s="13">
        <v>1405</v>
      </c>
      <c r="D10" s="14">
        <v>384641681.88</v>
      </c>
      <c r="E10" s="13">
        <v>1405</v>
      </c>
      <c r="F10" s="14">
        <v>384641681.88</v>
      </c>
      <c r="G10" s="110">
        <v>0</v>
      </c>
      <c r="H10" s="111">
        <v>0</v>
      </c>
      <c r="I10" s="112"/>
      <c r="J10" s="113">
        <v>351</v>
      </c>
      <c r="K10" s="15">
        <v>286</v>
      </c>
      <c r="L10" s="16"/>
      <c r="M10" s="17">
        <v>0.81479999999999997</v>
      </c>
      <c r="N10" s="18">
        <v>-65</v>
      </c>
      <c r="O10" s="18">
        <v>0</v>
      </c>
      <c r="P10" s="19">
        <v>-65</v>
      </c>
      <c r="Q10" s="18">
        <v>-65</v>
      </c>
      <c r="R10" s="18">
        <v>0</v>
      </c>
      <c r="S10" s="20">
        <v>1119</v>
      </c>
      <c r="T10" s="21">
        <v>11.8</v>
      </c>
      <c r="U10" s="18">
        <v>95</v>
      </c>
      <c r="V10" s="22"/>
      <c r="W10" s="25"/>
      <c r="X10" s="24"/>
      <c r="Y10" s="22"/>
      <c r="Z10" s="25"/>
      <c r="AA10" s="24"/>
    </row>
    <row r="11" spans="1:27" ht="112.5" customHeight="1" x14ac:dyDescent="0.4">
      <c r="A11" s="11">
        <v>4</v>
      </c>
      <c r="B11" s="29" t="s">
        <v>29</v>
      </c>
      <c r="C11" s="13">
        <v>30</v>
      </c>
      <c r="D11" s="14">
        <v>2450781.2999999998</v>
      </c>
      <c r="E11" s="13">
        <v>30</v>
      </c>
      <c r="F11" s="14">
        <v>2450781.2999999998</v>
      </c>
      <c r="G11" s="110">
        <v>0</v>
      </c>
      <c r="H11" s="111">
        <v>0</v>
      </c>
      <c r="I11" s="112"/>
      <c r="J11" s="114">
        <v>8</v>
      </c>
      <c r="K11" s="15">
        <v>3</v>
      </c>
      <c r="L11" s="30"/>
      <c r="M11" s="31">
        <v>0.375</v>
      </c>
      <c r="N11" s="18">
        <v>-5</v>
      </c>
      <c r="O11" s="32">
        <v>0</v>
      </c>
      <c r="P11" s="33">
        <v>-5</v>
      </c>
      <c r="Q11" s="32"/>
      <c r="R11" s="32">
        <v>-5</v>
      </c>
      <c r="S11" s="34">
        <v>27</v>
      </c>
      <c r="T11" s="21">
        <v>27</v>
      </c>
      <c r="U11" s="32">
        <v>1</v>
      </c>
      <c r="V11" s="22"/>
      <c r="W11" s="23"/>
      <c r="X11" s="24"/>
      <c r="Y11" s="22"/>
      <c r="Z11" s="25"/>
      <c r="AA11" s="24"/>
    </row>
    <row r="12" spans="1:27" ht="100.5" customHeight="1" x14ac:dyDescent="0.4">
      <c r="A12" s="11">
        <v>5</v>
      </c>
      <c r="B12" s="12" t="s">
        <v>30</v>
      </c>
      <c r="C12" s="13">
        <v>2213</v>
      </c>
      <c r="D12" s="14">
        <v>467041680.38</v>
      </c>
      <c r="E12" s="13">
        <v>2213</v>
      </c>
      <c r="F12" s="14">
        <v>467041680.38</v>
      </c>
      <c r="G12" s="110">
        <v>0</v>
      </c>
      <c r="H12" s="111">
        <v>0</v>
      </c>
      <c r="I12" s="112"/>
      <c r="J12" s="113">
        <v>553</v>
      </c>
      <c r="K12" s="15">
        <v>332</v>
      </c>
      <c r="L12" s="27"/>
      <c r="M12" s="17">
        <v>0.60040000000000004</v>
      </c>
      <c r="N12" s="18">
        <v>-221</v>
      </c>
      <c r="O12" s="18">
        <v>0</v>
      </c>
      <c r="P12" s="19">
        <v>-221</v>
      </c>
      <c r="Q12" s="18"/>
      <c r="R12" s="18">
        <v>-221</v>
      </c>
      <c r="S12" s="20">
        <v>1881</v>
      </c>
      <c r="T12" s="21">
        <v>16.899999999999999</v>
      </c>
      <c r="U12" s="18">
        <v>111</v>
      </c>
      <c r="V12" s="22"/>
      <c r="W12" s="23"/>
      <c r="X12" s="24"/>
      <c r="Y12" s="22"/>
      <c r="Z12" s="25"/>
      <c r="AA12" s="24"/>
    </row>
    <row r="13" spans="1:27" ht="103.5" customHeight="1" x14ac:dyDescent="0.25">
      <c r="A13" s="11">
        <v>6</v>
      </c>
      <c r="B13" s="29" t="s">
        <v>31</v>
      </c>
      <c r="C13" s="13">
        <v>67</v>
      </c>
      <c r="D13" s="14">
        <v>20141230.000000004</v>
      </c>
      <c r="E13" s="13">
        <v>67</v>
      </c>
      <c r="F13" s="14">
        <v>20141230.000000004</v>
      </c>
      <c r="G13" s="110">
        <v>0</v>
      </c>
      <c r="H13" s="111">
        <v>0</v>
      </c>
      <c r="I13" s="112"/>
      <c r="J13" s="114">
        <v>17</v>
      </c>
      <c r="K13" s="15">
        <v>4</v>
      </c>
      <c r="L13" s="35"/>
      <c r="M13" s="31">
        <v>0.23530000000000001</v>
      </c>
      <c r="N13" s="18">
        <v>-13</v>
      </c>
      <c r="O13" s="32">
        <v>0</v>
      </c>
      <c r="P13" s="33">
        <v>-13</v>
      </c>
      <c r="Q13" s="32"/>
      <c r="R13" s="32">
        <v>-13</v>
      </c>
      <c r="S13" s="34">
        <v>63</v>
      </c>
      <c r="T13" s="21">
        <v>63</v>
      </c>
      <c r="U13" s="32">
        <v>1</v>
      </c>
      <c r="V13" s="22"/>
      <c r="W13" s="23"/>
      <c r="X13" s="24"/>
      <c r="Y13" s="22"/>
      <c r="Z13" s="23"/>
      <c r="AA13" s="24"/>
    </row>
    <row r="14" spans="1:27" ht="81" customHeight="1" x14ac:dyDescent="0.25">
      <c r="A14" s="11">
        <v>7</v>
      </c>
      <c r="B14" s="29" t="s">
        <v>32</v>
      </c>
      <c r="C14" s="13">
        <v>5</v>
      </c>
      <c r="D14" s="14">
        <v>1092115.05</v>
      </c>
      <c r="E14" s="13">
        <v>5</v>
      </c>
      <c r="F14" s="14">
        <v>1092115.05</v>
      </c>
      <c r="G14" s="110">
        <v>0</v>
      </c>
      <c r="H14" s="111">
        <v>0</v>
      </c>
      <c r="I14" s="112"/>
      <c r="J14" s="114">
        <v>1</v>
      </c>
      <c r="K14" s="15">
        <v>0</v>
      </c>
      <c r="L14" s="35"/>
      <c r="M14" s="31">
        <v>0</v>
      </c>
      <c r="N14" s="18">
        <v>-1</v>
      </c>
      <c r="O14" s="32">
        <v>0</v>
      </c>
      <c r="P14" s="33">
        <v>-1</v>
      </c>
      <c r="Q14" s="32"/>
      <c r="R14" s="32">
        <v>-1</v>
      </c>
      <c r="S14" s="34">
        <v>5</v>
      </c>
      <c r="T14" s="21">
        <v>0</v>
      </c>
      <c r="U14" s="32">
        <v>0</v>
      </c>
      <c r="V14" s="22"/>
      <c r="W14" s="23"/>
      <c r="X14" s="24"/>
      <c r="Y14" s="22"/>
      <c r="Z14" s="23"/>
      <c r="AA14" s="24"/>
    </row>
    <row r="15" spans="1:27" ht="84.75" customHeight="1" x14ac:dyDescent="0.4">
      <c r="A15" s="11">
        <v>8</v>
      </c>
      <c r="B15" s="29" t="s">
        <v>33</v>
      </c>
      <c r="C15" s="13">
        <v>50</v>
      </c>
      <c r="D15" s="14">
        <v>6800964.5</v>
      </c>
      <c r="E15" s="13">
        <v>50</v>
      </c>
      <c r="F15" s="14">
        <v>6800964.5</v>
      </c>
      <c r="G15" s="110">
        <v>0</v>
      </c>
      <c r="H15" s="111">
        <v>0</v>
      </c>
      <c r="I15" s="112"/>
      <c r="J15" s="114">
        <v>13</v>
      </c>
      <c r="K15" s="15">
        <v>16</v>
      </c>
      <c r="L15" s="30"/>
      <c r="M15" s="31">
        <v>1.2307999999999999</v>
      </c>
      <c r="N15" s="18">
        <v>3</v>
      </c>
      <c r="O15" s="32">
        <v>3</v>
      </c>
      <c r="P15" s="33">
        <v>0</v>
      </c>
      <c r="Q15" s="32"/>
      <c r="R15" s="32">
        <v>0</v>
      </c>
      <c r="S15" s="34">
        <v>34</v>
      </c>
      <c r="T15" s="21">
        <v>6.8</v>
      </c>
      <c r="U15" s="32">
        <v>5</v>
      </c>
      <c r="V15" s="36"/>
      <c r="W15" s="23"/>
      <c r="X15" s="115"/>
      <c r="Y15" s="22"/>
      <c r="Z15" s="23"/>
      <c r="AA15" s="24"/>
    </row>
    <row r="16" spans="1:27" ht="149.25" customHeight="1" x14ac:dyDescent="0.4">
      <c r="A16" s="11">
        <v>9</v>
      </c>
      <c r="B16" s="26" t="s">
        <v>34</v>
      </c>
      <c r="C16" s="13">
        <v>299</v>
      </c>
      <c r="D16" s="14">
        <v>62600261.039999999</v>
      </c>
      <c r="E16" s="13">
        <v>299</v>
      </c>
      <c r="F16" s="14">
        <v>62021367.840000004</v>
      </c>
      <c r="G16" s="110">
        <v>0</v>
      </c>
      <c r="H16" s="111">
        <v>-578893.19999999553</v>
      </c>
      <c r="I16" s="112"/>
      <c r="J16" s="113">
        <v>75</v>
      </c>
      <c r="K16" s="15">
        <v>73</v>
      </c>
      <c r="L16" s="27"/>
      <c r="M16" s="17">
        <v>0.97330000000000005</v>
      </c>
      <c r="N16" s="18">
        <v>-2</v>
      </c>
      <c r="O16" s="16">
        <v>0</v>
      </c>
      <c r="P16" s="19">
        <v>-2</v>
      </c>
      <c r="Q16" s="16"/>
      <c r="R16" s="18">
        <v>-2</v>
      </c>
      <c r="S16" s="20">
        <v>226</v>
      </c>
      <c r="T16" s="21">
        <v>9.4</v>
      </c>
      <c r="U16" s="18">
        <v>24</v>
      </c>
      <c r="V16" s="22">
        <v>0</v>
      </c>
      <c r="W16" s="23">
        <v>-19479.449999999983</v>
      </c>
      <c r="X16" s="24" t="s">
        <v>35</v>
      </c>
      <c r="Y16" s="22">
        <v>0</v>
      </c>
      <c r="Z16" s="23">
        <v>-19479.449999999983</v>
      </c>
      <c r="AA16" s="24" t="s">
        <v>36</v>
      </c>
    </row>
    <row r="17" spans="1:27" ht="61.5" customHeight="1" x14ac:dyDescent="0.4">
      <c r="A17" s="11">
        <v>10</v>
      </c>
      <c r="B17" s="12" t="s">
        <v>37</v>
      </c>
      <c r="C17" s="13">
        <v>50</v>
      </c>
      <c r="D17" s="14">
        <v>13159614.5</v>
      </c>
      <c r="E17" s="13">
        <v>50</v>
      </c>
      <c r="F17" s="14">
        <v>13159614.5</v>
      </c>
      <c r="G17" s="110">
        <v>0</v>
      </c>
      <c r="H17" s="111">
        <v>0</v>
      </c>
      <c r="I17" s="112"/>
      <c r="J17" s="113">
        <v>13</v>
      </c>
      <c r="K17" s="15">
        <v>3</v>
      </c>
      <c r="L17" s="27"/>
      <c r="M17" s="17">
        <v>0.23080000000000001</v>
      </c>
      <c r="N17" s="18">
        <v>-10</v>
      </c>
      <c r="O17" s="18">
        <v>0</v>
      </c>
      <c r="P17" s="19">
        <v>-10</v>
      </c>
      <c r="Q17" s="18"/>
      <c r="R17" s="18">
        <v>-10</v>
      </c>
      <c r="S17" s="20">
        <v>47</v>
      </c>
      <c r="T17" s="21">
        <v>47</v>
      </c>
      <c r="U17" s="18">
        <v>1</v>
      </c>
      <c r="V17" s="22"/>
      <c r="W17" s="25"/>
      <c r="X17" s="24"/>
      <c r="Y17" s="22"/>
      <c r="Z17" s="23"/>
      <c r="AA17" s="24"/>
    </row>
    <row r="18" spans="1:27" ht="105" x14ac:dyDescent="0.25">
      <c r="A18" s="11">
        <v>11</v>
      </c>
      <c r="B18" s="12" t="s">
        <v>38</v>
      </c>
      <c r="C18" s="13">
        <v>232</v>
      </c>
      <c r="D18" s="14">
        <v>51190909.620000005</v>
      </c>
      <c r="E18" s="13">
        <v>232</v>
      </c>
      <c r="F18" s="14">
        <v>51190909.620000005</v>
      </c>
      <c r="G18" s="110">
        <v>0</v>
      </c>
      <c r="H18" s="111">
        <v>0</v>
      </c>
      <c r="I18" s="112"/>
      <c r="J18" s="113">
        <v>58</v>
      </c>
      <c r="K18" s="15">
        <v>59</v>
      </c>
      <c r="L18" s="16"/>
      <c r="M18" s="17">
        <v>1.0172000000000001</v>
      </c>
      <c r="N18" s="18">
        <v>1</v>
      </c>
      <c r="O18" s="18">
        <v>1</v>
      </c>
      <c r="P18" s="19">
        <v>0</v>
      </c>
      <c r="Q18" s="18"/>
      <c r="R18" s="16">
        <v>0</v>
      </c>
      <c r="S18" s="20">
        <v>173</v>
      </c>
      <c r="T18" s="21">
        <v>8.6999999999999993</v>
      </c>
      <c r="U18" s="18">
        <v>20</v>
      </c>
      <c r="V18" s="22"/>
      <c r="W18" s="23"/>
      <c r="X18" s="24"/>
      <c r="Y18" s="22"/>
      <c r="Z18" s="23"/>
      <c r="AA18" s="24"/>
    </row>
    <row r="19" spans="1:27" ht="90" customHeight="1" x14ac:dyDescent="0.4">
      <c r="A19" s="11">
        <v>12</v>
      </c>
      <c r="B19" s="29" t="s">
        <v>39</v>
      </c>
      <c r="C19" s="13">
        <v>95</v>
      </c>
      <c r="D19" s="14">
        <v>17419211.800000001</v>
      </c>
      <c r="E19" s="13">
        <v>95</v>
      </c>
      <c r="F19" s="14">
        <v>17419211.800000001</v>
      </c>
      <c r="G19" s="110">
        <v>0</v>
      </c>
      <c r="H19" s="111">
        <v>0</v>
      </c>
      <c r="I19" s="112"/>
      <c r="J19" s="114">
        <v>24</v>
      </c>
      <c r="K19" s="15">
        <v>13</v>
      </c>
      <c r="L19" s="30"/>
      <c r="M19" s="31">
        <v>0.54169999999999996</v>
      </c>
      <c r="N19" s="18">
        <v>-11</v>
      </c>
      <c r="O19" s="32">
        <v>0</v>
      </c>
      <c r="P19" s="33">
        <v>-11</v>
      </c>
      <c r="Q19" s="32"/>
      <c r="R19" s="32">
        <v>-11</v>
      </c>
      <c r="S19" s="34">
        <v>82</v>
      </c>
      <c r="T19" s="21">
        <v>20.5</v>
      </c>
      <c r="U19" s="18">
        <v>4</v>
      </c>
      <c r="V19" s="22"/>
      <c r="W19" s="23"/>
      <c r="X19" s="24"/>
      <c r="Y19" s="22"/>
      <c r="Z19" s="23"/>
      <c r="AA19" s="116"/>
    </row>
    <row r="20" spans="1:27" ht="41.25" customHeight="1" x14ac:dyDescent="0.3">
      <c r="A20" s="37"/>
      <c r="B20" s="38" t="s">
        <v>40</v>
      </c>
      <c r="C20" s="39">
        <v>6722</v>
      </c>
      <c r="D20" s="40">
        <v>1597503170.9400005</v>
      </c>
      <c r="E20" s="39">
        <v>6722</v>
      </c>
      <c r="F20" s="40">
        <v>1595827208.6400006</v>
      </c>
      <c r="G20" s="41">
        <v>0</v>
      </c>
      <c r="H20" s="42">
        <v>-1675962.2999999933</v>
      </c>
      <c r="I20" s="41">
        <v>0</v>
      </c>
      <c r="J20" s="43">
        <v>1683</v>
      </c>
      <c r="K20" s="44">
        <v>1191</v>
      </c>
      <c r="L20" s="39">
        <v>0</v>
      </c>
      <c r="M20" s="45">
        <v>0.7077</v>
      </c>
      <c r="N20" s="39">
        <v>-492</v>
      </c>
      <c r="O20" s="39">
        <v>4</v>
      </c>
      <c r="P20" s="39">
        <v>-496</v>
      </c>
      <c r="Q20" s="39">
        <v>-65</v>
      </c>
      <c r="R20" s="39">
        <v>-431</v>
      </c>
      <c r="S20" s="39">
        <v>5531</v>
      </c>
      <c r="T20" s="46">
        <v>14</v>
      </c>
      <c r="U20" s="39">
        <v>396</v>
      </c>
      <c r="V20" s="47">
        <v>13</v>
      </c>
      <c r="W20" s="48">
        <v>-43354.559999999983</v>
      </c>
      <c r="X20" s="49"/>
      <c r="Y20" s="47">
        <v>13</v>
      </c>
      <c r="Z20" s="48">
        <v>-43354.559999999983</v>
      </c>
      <c r="AA20" s="50"/>
    </row>
    <row r="21" spans="1:27" ht="110.25" customHeight="1" x14ac:dyDescent="0.4">
      <c r="A21" s="51">
        <v>20</v>
      </c>
      <c r="B21" s="52" t="s">
        <v>41</v>
      </c>
      <c r="C21" s="53">
        <v>635</v>
      </c>
      <c r="D21" s="54">
        <v>205245944.92000002</v>
      </c>
      <c r="E21" s="53">
        <v>635</v>
      </c>
      <c r="F21" s="54">
        <v>206921907.22</v>
      </c>
      <c r="G21" s="110">
        <v>0</v>
      </c>
      <c r="H21" s="111">
        <v>1675962.2999999821</v>
      </c>
      <c r="I21" s="112"/>
      <c r="J21" s="114">
        <v>159</v>
      </c>
      <c r="K21" s="15">
        <v>142</v>
      </c>
      <c r="L21" s="55"/>
      <c r="M21" s="31">
        <v>0.8931</v>
      </c>
      <c r="N21" s="18">
        <v>-17</v>
      </c>
      <c r="O21" s="32">
        <v>0</v>
      </c>
      <c r="P21" s="33">
        <v>-17</v>
      </c>
      <c r="Q21" s="32"/>
      <c r="R21" s="32">
        <v>-17</v>
      </c>
      <c r="S21" s="34">
        <v>493</v>
      </c>
      <c r="T21" s="21">
        <v>10.5</v>
      </c>
      <c r="U21" s="32">
        <v>47</v>
      </c>
      <c r="V21" s="56"/>
      <c r="W21" s="57"/>
      <c r="X21" s="58"/>
      <c r="Y21" s="36">
        <v>-13</v>
      </c>
      <c r="Z21" s="23">
        <v>43354.559999999983</v>
      </c>
      <c r="AA21" s="59"/>
    </row>
    <row r="22" spans="1:27" ht="42.75" customHeight="1" x14ac:dyDescent="0.3">
      <c r="A22" s="60"/>
      <c r="B22" s="38" t="s">
        <v>42</v>
      </c>
      <c r="C22" s="39">
        <v>7357</v>
      </c>
      <c r="D22" s="40">
        <v>1802749115.8599999</v>
      </c>
      <c r="E22" s="39">
        <v>7357</v>
      </c>
      <c r="F22" s="40">
        <v>1802749115.8599999</v>
      </c>
      <c r="G22" s="41">
        <v>0</v>
      </c>
      <c r="H22" s="40">
        <v>0</v>
      </c>
      <c r="I22" s="41">
        <v>0</v>
      </c>
      <c r="J22" s="43">
        <v>1842</v>
      </c>
      <c r="K22" s="44">
        <v>1333</v>
      </c>
      <c r="L22" s="39">
        <v>0</v>
      </c>
      <c r="M22" s="45">
        <v>0.72370000000000001</v>
      </c>
      <c r="N22" s="61">
        <v>-509</v>
      </c>
      <c r="O22" s="61">
        <v>4</v>
      </c>
      <c r="P22" s="61">
        <v>-513</v>
      </c>
      <c r="Q22" s="61">
        <v>-65</v>
      </c>
      <c r="R22" s="61">
        <v>-448</v>
      </c>
      <c r="S22" s="61">
        <v>6024</v>
      </c>
      <c r="T22" s="62">
        <v>13.6</v>
      </c>
      <c r="U22" s="61">
        <v>444</v>
      </c>
      <c r="V22" s="44">
        <v>13</v>
      </c>
      <c r="W22" s="48">
        <v>-43354.559999999983</v>
      </c>
      <c r="X22" s="49"/>
      <c r="Y22" s="47">
        <v>0</v>
      </c>
      <c r="Z22" s="48">
        <v>0</v>
      </c>
      <c r="AA22" s="50"/>
    </row>
    <row r="23" spans="1:27" s="63" customFormat="1" ht="23.25" x14ac:dyDescent="0.35">
      <c r="C23" s="64"/>
      <c r="D23" s="64"/>
      <c r="E23" s="64"/>
      <c r="F23" s="64"/>
      <c r="G23" s="64"/>
      <c r="H23" s="64"/>
      <c r="I23" s="64"/>
      <c r="J23" s="65"/>
      <c r="Q23" s="65"/>
      <c r="U23" s="65"/>
      <c r="X23" s="64"/>
    </row>
    <row r="24" spans="1:27" ht="27.75" x14ac:dyDescent="0.4">
      <c r="J24" s="66"/>
    </row>
  </sheetData>
  <mergeCells count="34">
    <mergeCell ref="W5:W6"/>
    <mergeCell ref="X5:X6"/>
    <mergeCell ref="Y5:Y6"/>
    <mergeCell ref="Z5:Z6"/>
    <mergeCell ref="AA5:AA6"/>
    <mergeCell ref="Y3:AA4"/>
    <mergeCell ref="N4:N6"/>
    <mergeCell ref="O4:R4"/>
    <mergeCell ref="C5:C6"/>
    <mergeCell ref="D5:D6"/>
    <mergeCell ref="E5:E6"/>
    <mergeCell ref="F5:F6"/>
    <mergeCell ref="G5:G6"/>
    <mergeCell ref="H5:H6"/>
    <mergeCell ref="M3:M6"/>
    <mergeCell ref="N3:R3"/>
    <mergeCell ref="S3:S6"/>
    <mergeCell ref="T3:T6"/>
    <mergeCell ref="U3:U6"/>
    <mergeCell ref="V3:X4"/>
    <mergeCell ref="O5:O6"/>
    <mergeCell ref="P5:P6"/>
    <mergeCell ref="Q5:R5"/>
    <mergeCell ref="V5:V6"/>
    <mergeCell ref="Y1:Z1"/>
    <mergeCell ref="A3:A6"/>
    <mergeCell ref="B3:B6"/>
    <mergeCell ref="C3:D4"/>
    <mergeCell ref="E3:F4"/>
    <mergeCell ref="G3:H4"/>
    <mergeCell ref="I3:I6"/>
    <mergeCell ref="J3:J6"/>
    <mergeCell ref="K3:K6"/>
    <mergeCell ref="L3:L6"/>
  </mergeCells>
  <conditionalFormatting sqref="M8:M22">
    <cfRule type="cellIs" dxfId="7" priority="6" operator="greaterThanOrEqual">
      <formula>1</formula>
    </cfRule>
    <cfRule type="cellIs" dxfId="6" priority="7" operator="greaterThanOrEqual">
      <formula>100</formula>
    </cfRule>
    <cfRule type="cellIs" dxfId="5" priority="8" operator="greaterThanOrEqual">
      <formula>100</formula>
    </cfRule>
  </conditionalFormatting>
  <conditionalFormatting sqref="N8:N19 N21">
    <cfRule type="cellIs" dxfId="4" priority="5" operator="greaterThan">
      <formula>0</formula>
    </cfRule>
  </conditionalFormatting>
  <conditionalFormatting sqref="C8:C19">
    <cfRule type="cellIs" dxfId="3" priority="4" operator="lessThan">
      <formula>0</formula>
    </cfRule>
  </conditionalFormatting>
  <conditionalFormatting sqref="C19">
    <cfRule type="cellIs" dxfId="2" priority="3" operator="lessThan">
      <formula>0</formula>
    </cfRule>
  </conditionalFormatting>
  <conditionalFormatting sqref="E8:E19">
    <cfRule type="cellIs" dxfId="1" priority="2" operator="lessThan">
      <formula>0</formula>
    </cfRule>
  </conditionalFormatting>
  <conditionalFormatting sqref="E1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32" fitToWidth="2" orientation="portrait" r:id="rId1"/>
  <headerFooter>
    <oddFooter>&amp;L&amp;8&amp;Z&amp;F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Короткая Таблица</vt:lpstr>
      <vt:lpstr>'Короткая Таблица'!Заголовки_для_печати</vt:lpstr>
      <vt:lpstr>'Короткая Таблица'!Область_печати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2025-04-11T12:44:44Z</dcterms:created>
  <dcterms:modified xsi:type="dcterms:W3CDTF">2025-04-11T12:48:14Z</dcterms:modified>
</cp:coreProperties>
</file>